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C:\Users\marty\Desktop\SLR Correct\EBSCO ALL FILES\"/>
    </mc:Choice>
  </mc:AlternateContent>
  <xr:revisionPtr revIDLastSave="0" documentId="13_ncr:1_{BC293851-7042-4114-B316-D4F7E0919F9D}" xr6:coauthVersionLast="47" xr6:coauthVersionMax="47" xr10:uidLastSave="{00000000-0000-0000-0000-000000000000}"/>
  <bookViews>
    <workbookView xWindow="-108" yWindow="-108" windowWidth="23256" windowHeight="12456" xr2:uid="{00000000-000D-0000-FFFF-FFFF00000000}"/>
  </bookViews>
  <sheets>
    <sheet name="ee"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 i="1" l="1"/>
  <c r="F2" i="1"/>
  <c r="D3" i="1"/>
  <c r="F3" i="1"/>
</calcChain>
</file>

<file path=xl/sharedStrings.xml><?xml version="1.0" encoding="utf-8"?>
<sst xmlns="http://schemas.openxmlformats.org/spreadsheetml/2006/main" count="38" uniqueCount="36">
  <si>
    <t>Article Title</t>
  </si>
  <si>
    <t>Author</t>
  </si>
  <si>
    <t>Journal Title</t>
  </si>
  <si>
    <t>ISSN</t>
  </si>
  <si>
    <t>ISBN</t>
  </si>
  <si>
    <t>Publication Date</t>
  </si>
  <si>
    <t>Volume</t>
  </si>
  <si>
    <t>Issue</t>
  </si>
  <si>
    <t>First Page</t>
  </si>
  <si>
    <t>Page Count</t>
  </si>
  <si>
    <t>Accession Number</t>
  </si>
  <si>
    <t>DOI</t>
  </si>
  <si>
    <t>Publisher</t>
  </si>
  <si>
    <t>Doctype</t>
  </si>
  <si>
    <t>Subjects</t>
  </si>
  <si>
    <t>Keywords</t>
  </si>
  <si>
    <t>Abstract</t>
  </si>
  <si>
    <t>PLink</t>
  </si>
  <si>
    <t>"Eastern European", Yes, but How? Autoethnographic Accounts of Differentiated Whiteness.</t>
  </si>
  <si>
    <t>Lapiņa, Linda; Vertelytė, Mantė</t>
  </si>
  <si>
    <t>NORA: Nordic Journal of Women's Studies</t>
  </si>
  <si>
    <t>10.1080/08038740.2020.1762731</t>
  </si>
  <si>
    <t>Taylor &amp; Francis Ltd</t>
  </si>
  <si>
    <t>Article</t>
  </si>
  <si>
    <t>RACIALIZATION; RACIAL identity of white people; INTERSECTIONALITY; AUTOETHNOGRAPHY; EAST Europeans</t>
  </si>
  <si>
    <t>autoethnography; Eastern Europeanness; Intersectionality; racialization; whiteness</t>
  </si>
  <si>
    <t>This article examines how intersecting markers of difference shape differentiated whiteness. In so doing, it contributes to scholarship on whiteness and racialization. The authors draw on autoethnographic vignettes from fieldwork in Copenhagen to analyse the emergence of similar-yet-divergent researcher and migrant positionalities. Both authors are female researchers from Baltic countries living in Denmark and often perceived as Eastern Europeans—as not-quite-white and as "Europe's 'internal others'". Both of us conducted fieldwork in the same district of Copenhagen. Mantė carried out research on friendships among teenagersn a racially diverse public school and in youth activity clubs. Linda explored social inclusion and exclusion in contested urban spaces. However, our researcher positionalities played out differently. We analyse how ambiguous, contested and relational notions of (Eastern) Europeanness, together with intersecting racialized, classed and gendered tropes of Eastern European migration, made themselves manifest in our positionings and movements. Through an intersectional analysis of Eastern European racialized positionalities, our discussion of differentiated whiteness highlights how whiteness is intersectionally constituted, multiple and mouldable. These findings serve to nuance research on hegemonic whiteness in the Nordic setting. [ABSTRACT FROM AUTHOR] Copyright of NORA: Nordic Journal of Women's Studies is the property of Routledge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</si>
  <si>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http://ezlibrary.technion.ac.il/login?url=https://search.ebscohost.com/login.aspx?direct=true&amp;db=a9h&amp;AN=145470356&amp;site=ehost-live&amp;scope=site</t>
  </si>
  <si>
    <t>Leisure time preferences and health-risk behavior of teenagers in the post-communist Central European countries.</t>
  </si>
  <si>
    <t>Spilková, Jana</t>
  </si>
  <si>
    <t>Children's Geographies</t>
  </si>
  <si>
    <t>10.1080/14733285.2013.848742</t>
  </si>
  <si>
    <t>TEENAGERS' conduct of life; LEISURE; HEALTH behavior in adolescence; RISK-taking behavior in adolescence; ALCOHOL drinking; EUROPE; Drinking Places (Alcoholic Beverages)</t>
  </si>
  <si>
    <t>alcohol consumption; Central and Eastern Europe; drug use; risk behavior; smoking; teenagers</t>
  </si>
  <si>
    <t>In Central and Eastern Europe (CE), alcohol consumption, smoking, and substance use have become a substantial problem mainly among young people as well as changes of their leisure time occupations. The paper uses the binary logistic regression to measure the association between a certain type of leisure occupations and health-risk behaviors to show which activities are the most prone to health-risk behaviors. The analysis shows one prominent result – the strong relation between health-risk behavior of teenagers and going out in the evenings in the CE countries. There are, however, some specific protective factors of teenage risk behavior; these could be used to focus anti-risk behavior campaigns aimed at teenagers. [ABSTRACT FROM AUTHOR] Copyright of Children's Geographies is the property of Routledge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</si>
  <si>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http://ezlibrary.technion.ac.il/login?url=https://search.ebscohost.com/login.aspx?direct=true&amp;db=a9h&amp;AN=102810360&amp;site=ehost-live&amp;scope=site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</si>
</sst>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
    <xf numFmtId="0" fontId="0" fillId="0" borderId="0" xfId="0"/>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3"/>
  <sheetViews>
    <sheetView tabSelected="1" workbookViewId="0"/>
  </sheetViews>
  <sheetFormatPr defaultRowHeight="14.4" x14ac:dyDescent="0.3"/>
  <sheetData>
    <row r="1" spans="1:18" x14ac:dyDescent="0.3">
      <c r="A1" t="s">
        <v>0</v>
      </c>
      <c r="B1" t="s">
        <v>1</v>
      </c>
      <c r="C1" t="s">
        <v>2</v>
      </c>
      <c r="D1" t="s">
        <v>3</v>
      </c>
      <c r="E1" t="s">
        <v>4</v>
      </c>
      <c r="F1" t="s">
        <v>5</v>
      </c>
      <c r="G1" t="s">
        <v>6</v>
      </c>
      <c r="H1" t="s">
        <v>7</v>
      </c>
      <c r="I1" t="s">
        <v>8</v>
      </c>
      <c r="J1" t="s">
        <v>9</v>
      </c>
      <c r="K1" t="s">
        <v>10</v>
      </c>
      <c r="L1" t="s">
        <v>11</v>
      </c>
      <c r="M1" t="s">
        <v>12</v>
      </c>
      <c r="N1" t="s">
        <v>13</v>
      </c>
      <c r="O1" t="s">
        <v>14</v>
      </c>
      <c r="P1" t="s">
        <v>15</v>
      </c>
      <c r="Q1" t="s">
        <v>16</v>
      </c>
      <c r="R1" t="s">
        <v>17</v>
      </c>
    </row>
    <row r="2" spans="1:18" x14ac:dyDescent="0.3">
      <c r="A2" t="s">
        <v>18</v>
      </c>
      <c r="B2" t="s">
        <v>19</v>
      </c>
      <c r="C2" t="s">
        <v>20</v>
      </c>
      <c r="D2" t="str">
        <f>"08038740"</f>
        <v>08038740</v>
      </c>
      <c r="F2" t="str">
        <f>"Sep2020"</f>
        <v>Sep2020</v>
      </c>
      <c r="G2">
        <v>28</v>
      </c>
      <c r="H2">
        <v>3</v>
      </c>
      <c r="I2">
        <v>237</v>
      </c>
      <c r="J2">
        <v>14</v>
      </c>
      <c r="K2">
        <v>145470356</v>
      </c>
      <c r="L2" t="s">
        <v>21</v>
      </c>
      <c r="M2" t="s">
        <v>22</v>
      </c>
      <c r="N2" t="s">
        <v>23</v>
      </c>
      <c r="O2" t="s">
        <v>24</v>
      </c>
      <c r="P2" t="s">
        <v>25</v>
      </c>
      <c r="Q2" t="s">
        <v>26</v>
      </c>
      <c r="R2" t="s">
        <v>27</v>
      </c>
    </row>
    <row r="3" spans="1:18" x14ac:dyDescent="0.3">
      <c r="A3" t="s">
        <v>28</v>
      </c>
      <c r="B3" t="s">
        <v>29</v>
      </c>
      <c r="C3" t="s">
        <v>30</v>
      </c>
      <c r="D3" t="str">
        <f>"14733285"</f>
        <v>14733285</v>
      </c>
      <c r="F3" t="str">
        <f>"Aug2015"</f>
        <v>Aug2015</v>
      </c>
      <c r="G3">
        <v>13</v>
      </c>
      <c r="H3">
        <v>4</v>
      </c>
      <c r="I3">
        <v>435</v>
      </c>
      <c r="J3">
        <v>16</v>
      </c>
      <c r="K3">
        <v>102810360</v>
      </c>
      <c r="L3" t="s">
        <v>31</v>
      </c>
      <c r="M3" t="s">
        <v>22</v>
      </c>
      <c r="N3" t="s">
        <v>23</v>
      </c>
      <c r="O3" t="s">
        <v>32</v>
      </c>
      <c r="P3" t="s">
        <v>33</v>
      </c>
      <c r="Q3" t="s">
        <v>34</v>
      </c>
      <c r="R3" t="s">
        <v>35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ee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2023-10-15T11:16:50Z</dcterms:created>
  <dcterms:modified xsi:type="dcterms:W3CDTF">2023-11-14T07:40:52Z</dcterms:modified>
</cp:coreProperties>
</file>